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Nor Norq+\"/>
    </mc:Choice>
  </mc:AlternateContent>
  <bookViews>
    <workbookView xWindow="32760" yWindow="32760" windowWidth="21600" windowHeight="9435" tabRatio="749"/>
  </bookViews>
  <sheets>
    <sheet name="Hastiqacucak (75.0)" sheetId="27" r:id="rId1"/>
  </sheets>
  <definedNames>
    <definedName name="_xlnm.Print_Area" localSheetId="0">'Hastiqacucak (75.0)'!$A$1:$E$35</definedName>
  </definedNames>
  <calcPr calcId="152511"/>
</workbook>
</file>

<file path=xl/calcChain.xml><?xml version="1.0" encoding="utf-8"?>
<calcChain xmlns="http://schemas.openxmlformats.org/spreadsheetml/2006/main">
  <c r="E12" i="27" l="1"/>
  <c r="E26" i="27" s="1"/>
  <c r="E13" i="27"/>
  <c r="E14" i="27"/>
  <c r="E15" i="27"/>
  <c r="E16" i="27"/>
  <c r="E17" i="27"/>
  <c r="E18" i="27"/>
  <c r="E19" i="27"/>
  <c r="E20" i="27"/>
  <c r="E21" i="27"/>
  <c r="E22" i="27"/>
  <c r="E23" i="27"/>
  <c r="E24" i="27"/>
  <c r="E25" i="27"/>
  <c r="C26" i="27"/>
  <c r="E11" i="27"/>
</calcChain>
</file>

<file path=xl/sharedStrings.xml><?xml version="1.0" encoding="utf-8"?>
<sst xmlns="http://schemas.openxmlformats.org/spreadsheetml/2006/main" count="36" uniqueCount="36">
  <si>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</si>
  <si>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</si>
  <si>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</si>
  <si>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</si>
  <si>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</si>
  <si>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</si>
  <si>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ԸՆԴԱՄԵՆԸ</t>
  </si>
  <si>
    <t>Խոհարարի օգնական</t>
  </si>
  <si>
    <t xml:space="preserve">Հաստատված է </t>
  </si>
  <si>
    <t>Կ.Տ</t>
  </si>
  <si>
    <t>Տնօրեն</t>
  </si>
  <si>
    <t>Մեթոդիստ, ուսումնական գծով տնօրենի տեղակալ</t>
  </si>
  <si>
    <t>Դաստիարակ</t>
  </si>
  <si>
    <t>Ֆիզկուլտուրայի հրահանգիչ</t>
  </si>
  <si>
    <t>Գլխավոր հաշվապահ</t>
  </si>
  <si>
    <t>Բուժքույր</t>
  </si>
  <si>
    <t>Տնտեսվար</t>
  </si>
  <si>
    <t>Դաստիարակի օգնական</t>
  </si>
  <si>
    <t>Խոհարար</t>
  </si>
  <si>
    <t>Օժանդակ բանվոր</t>
  </si>
  <si>
    <t>Հավաքարար</t>
  </si>
  <si>
    <t>Պահակ</t>
  </si>
  <si>
    <t>Գործավար</t>
  </si>
  <si>
    <t>Ընդամենը
 ամսական աշխատավարձը</t>
  </si>
  <si>
    <t>Երաժշտության դաստիարակ</t>
  </si>
  <si>
    <t>ՏՆՕՐԵՆ՝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</si>
  <si>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</si>
  <si>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</si>
  <si>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</si>
  <si>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98  </t>
  </si>
  <si>
    <t xml:space="preserve"> «ԵՐԵՎԱՆԻ Հ.103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</si>
  <si>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</si>
  <si>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</si>
  <si>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</si>
  <si>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ԳԼԽԱՎՈՐ ՀԱՇՎԱՊԱՀ՝</t>
  </si>
  <si>
    <t>Կ.Տ.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</si>
</sst>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  <charset val="204"/>
    </font>
    <font>
      <sz val="10"/>
      <name val="Arial"/>
      <charset val="204"/>
    </font>
    <font>
      <sz val="10"/>
      <color indexed="8"/>
      <name val="MS Sans Serif"/>
      <family val="2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sz val="1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6" fillId="0" borderId="0"/>
  </cellStyleXfs>
  <cellXfs count="44">
    <xf numFmtId="0" fontId="0" fillId="0" borderId="0" xfId="0"/>
    <xf numFmtId="0" fontId="3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" fontId="3" fillId="0" borderId="0" xfId="0" applyNumberFormat="1" applyFont="1" applyFill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4" fillId="0" borderId="0" xfId="3" applyFont="1" applyFill="1" applyAlignment="1">
      <alignment horizontal="left" vertical="center" wrapText="1"/>
    </xf>
    <xf numFmtId="0" fontId="3" fillId="0" borderId="0" xfId="3" applyFont="1" applyAlignment="1">
      <alignment horizontal="left" vertical="center"/>
    </xf>
    <xf numFmtId="0" fontId="4" fillId="0" borderId="0" xfId="3" applyFont="1" applyFill="1" applyAlignment="1">
      <alignment horizontal="left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Border="1" applyAlignment="1" applyProtection="1">
      <alignment horizontal="left" vertical="center"/>
      <protection locked="0" hidden="1"/>
    </xf>
    <xf numFmtId="0" fontId="4" fillId="0" borderId="2" xfId="3" applyFont="1" applyBorder="1" applyAlignment="1" applyProtection="1">
      <alignment horizontal="center" vertical="center"/>
      <protection locked="0" hidden="1"/>
    </xf>
    <xf numFmtId="0" fontId="4" fillId="0" borderId="0" xfId="3" applyFont="1" applyBorder="1" applyAlignment="1" applyProtection="1">
      <alignment horizontal="center" vertical="center"/>
      <protection locked="0" hidden="1"/>
    </xf>
    <xf numFmtId="0" fontId="3" fillId="0" borderId="0" xfId="3" applyFont="1" applyAlignment="1" applyProtection="1">
      <alignment vertical="center"/>
      <protection locked="0" hidden="1"/>
    </xf>
    <xf numFmtId="0" fontId="5" fillId="0" borderId="0" xfId="3" applyFont="1" applyAlignment="1" applyProtection="1">
      <alignment horizontal="center" vertical="center"/>
      <protection locked="0" hidden="1"/>
    </xf>
    <xf numFmtId="0" fontId="3" fillId="0" borderId="0" xfId="3" applyFont="1" applyBorder="1" applyAlignment="1" applyProtection="1">
      <alignment horizontal="left" vertical="center"/>
      <protection locked="0" hidden="1"/>
    </xf>
    <xf numFmtId="0" fontId="5" fillId="0" borderId="0" xfId="3" applyFont="1" applyBorder="1" applyAlignment="1" applyProtection="1">
      <alignment horizontal="center" vertical="center"/>
      <protection locked="0" hidden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right" vertical="center"/>
    </xf>
  </cellXfs>
  <cellStyles count="4">
    <cellStyle name="Normal" xfId="0" builtinId="0"/>
    <cellStyle name="Normal 6" xfId="3"/>
    <cellStyle name="Normal_Sheet1" xfId="1"/>
    <cellStyle name="Style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9"/>
  <sheetViews>
    <sheetView tabSelected="1" view="pageBreakPreview" topLeftCell="A16" zoomScaleNormal="100" workbookViewId="0">
      <selection activeCell="I30" sqref="I30"/>
    </sheetView>
  </sheetViews>
  <sheetFormatPr defaultColWidth="8.85546875" defaultRowHeight="17.25" x14ac:dyDescent="0.2"/>
  <cols>
    <col min="1" max="1" width="6.7109375" style="1" customWidth="1"/>
    <col min="2" max="2" width="59.140625" style="16" customWidth="1"/>
    <col min="3" max="3" width="13.7109375" style="16" customWidth="1"/>
    <col min="4" max="4" width="15" style="1" customWidth="1"/>
    <col min="5" max="5" width="18.140625" style="1" customWidth="1"/>
    <col min="6" max="6" width="11.28515625" style="1" bestFit="1" customWidth="1"/>
    <col min="7" max="7" width="12.140625" style="1" bestFit="1" customWidth="1"/>
    <col min="8" max="16384" width="8.85546875" style="1"/>
  </cols>
  <sheetData>
    <row r="1" spans="1:5" ht="20.25" customHeight="1" x14ac:dyDescent="0.2">
      <c r="B1" s="22"/>
      <c r="C1" s="22"/>
      <c r="D1" s="43" t="s">
        <v>29</v>
      </c>
      <c r="E1" s="43"/>
    </row>
    <row r="2" spans="1:5" ht="20.25" customHeight="1" x14ac:dyDescent="0.2">
      <c r="B2" s="22"/>
      <c r="C2" s="22"/>
      <c r="D2" s="43" t="s">
        <v>8</v>
      </c>
      <c r="E2" s="43"/>
    </row>
    <row r="3" spans="1:5" ht="20.25" customHeight="1" x14ac:dyDescent="0.2">
      <c r="B3" s="22"/>
      <c r="C3" s="22"/>
      <c r="D3" s="43" t="s">
        <v>26</v>
      </c>
      <c r="E3" s="43"/>
    </row>
    <row r="4" spans="1:5" ht="24.75" customHeight="1" x14ac:dyDescent="0.2">
      <c r="B4" s="22"/>
      <c r="C4" s="22"/>
      <c r="D4" s="21"/>
      <c r="E4" s="21" t="s">
        <v>27</v>
      </c>
    </row>
    <row r="5" spans="1:5" ht="20.25" customHeight="1" x14ac:dyDescent="0.2">
      <c r="B5" s="22"/>
      <c r="C5" s="22"/>
      <c r="D5" s="21"/>
      <c r="E5" s="21" t="s">
        <v>28</v>
      </c>
    </row>
    <row r="6" spans="1:5" ht="15" customHeight="1" x14ac:dyDescent="0.3">
      <c r="B6" s="2"/>
      <c r="C6" s="2"/>
      <c r="D6" s="2"/>
      <c r="E6" s="2"/>
    </row>
    <row r="7" spans="1:5" ht="42" customHeight="1" x14ac:dyDescent="0.2">
      <c r="A7" s="41" t="s">
        <v>30</v>
      </c>
      <c r="B7" s="41"/>
      <c r="C7" s="41"/>
      <c r="D7" s="41"/>
      <c r="E7" s="41"/>
    </row>
    <row r="8" spans="1:5" ht="22.5" customHeight="1" x14ac:dyDescent="0.2">
      <c r="A8" s="41" t="s">
        <v>5</v>
      </c>
      <c r="B8" s="41"/>
      <c r="C8" s="41"/>
      <c r="D8" s="41"/>
      <c r="E8" s="41"/>
    </row>
    <row r="9" spans="1:5" ht="18" customHeight="1" x14ac:dyDescent="0.3">
      <c r="A9" s="3"/>
      <c r="B9" s="4"/>
      <c r="C9" s="4"/>
      <c r="E9" s="5" t="s">
        <v>3</v>
      </c>
    </row>
    <row r="10" spans="1:5" s="20" customFormat="1" ht="73.5" customHeight="1" x14ac:dyDescent="0.2">
      <c r="A10" s="19" t="s">
        <v>1</v>
      </c>
      <c r="B10" s="19" t="s">
        <v>0</v>
      </c>
      <c r="C10" s="19" t="s">
        <v>2</v>
      </c>
      <c r="D10" s="19" t="s">
        <v>4</v>
      </c>
      <c r="E10" s="19" t="s">
        <v>23</v>
      </c>
    </row>
    <row r="11" spans="1:5" s="8" customFormat="1" ht="24" customHeight="1" x14ac:dyDescent="0.2">
      <c r="A11" s="6">
        <v>1</v>
      </c>
      <c r="B11" s="7" t="s">
        <v>10</v>
      </c>
      <c r="C11" s="9">
        <v>1</v>
      </c>
      <c r="D11" s="18">
        <v>172799.99999999997</v>
      </c>
      <c r="E11" s="18">
        <f t="shared" ref="E11:E25" si="0">C11*D11</f>
        <v>172799.99999999997</v>
      </c>
    </row>
    <row r="12" spans="1:5" s="8" customFormat="1" ht="24" customHeight="1" x14ac:dyDescent="0.2">
      <c r="A12" s="6">
        <v>2</v>
      </c>
      <c r="B12" s="7" t="s">
        <v>11</v>
      </c>
      <c r="C12" s="9">
        <v>1</v>
      </c>
      <c r="D12" s="18">
        <v>131600</v>
      </c>
      <c r="E12" s="18">
        <f t="shared" si="0"/>
        <v>131600</v>
      </c>
    </row>
    <row r="13" spans="1:5" s="8" customFormat="1" ht="24" customHeight="1" x14ac:dyDescent="0.2">
      <c r="A13" s="6">
        <v>3</v>
      </c>
      <c r="B13" s="7" t="s">
        <v>14</v>
      </c>
      <c r="C13" s="9">
        <v>1</v>
      </c>
      <c r="D13" s="18">
        <v>127100</v>
      </c>
      <c r="E13" s="18">
        <f t="shared" si="0"/>
        <v>127100</v>
      </c>
    </row>
    <row r="14" spans="1:5" s="8" customFormat="1" ht="24" customHeight="1" x14ac:dyDescent="0.2">
      <c r="A14" s="6">
        <v>4</v>
      </c>
      <c r="B14" s="7" t="s">
        <v>12</v>
      </c>
      <c r="C14" s="9">
        <v>8.9600000000000009</v>
      </c>
      <c r="D14" s="18">
        <v>128500</v>
      </c>
      <c r="E14" s="18">
        <f t="shared" si="0"/>
        <v>1151360</v>
      </c>
    </row>
    <row r="15" spans="1:5" s="8" customFormat="1" ht="24" customHeight="1" x14ac:dyDescent="0.2">
      <c r="A15" s="6">
        <v>5</v>
      </c>
      <c r="B15" s="7" t="s">
        <v>24</v>
      </c>
      <c r="C15" s="9">
        <v>2</v>
      </c>
      <c r="D15" s="18">
        <v>128500</v>
      </c>
      <c r="E15" s="18">
        <f t="shared" si="0"/>
        <v>257000</v>
      </c>
    </row>
    <row r="16" spans="1:5" s="8" customFormat="1" ht="24" customHeight="1" x14ac:dyDescent="0.2">
      <c r="A16" s="6">
        <v>6</v>
      </c>
      <c r="B16" s="7" t="s">
        <v>13</v>
      </c>
      <c r="C16" s="9">
        <v>1</v>
      </c>
      <c r="D16" s="18">
        <v>128500</v>
      </c>
      <c r="E16" s="18">
        <f t="shared" si="0"/>
        <v>128500</v>
      </c>
    </row>
    <row r="17" spans="1:8" s="8" customFormat="1" ht="24" customHeight="1" x14ac:dyDescent="0.2">
      <c r="A17" s="6">
        <v>7</v>
      </c>
      <c r="B17" s="7" t="s">
        <v>17</v>
      </c>
      <c r="C17" s="9">
        <v>8</v>
      </c>
      <c r="D17" s="18">
        <v>122699.99999999999</v>
      </c>
      <c r="E17" s="18">
        <f t="shared" si="0"/>
        <v>981599.99999999988</v>
      </c>
      <c r="F17" s="16"/>
    </row>
    <row r="18" spans="1:8" s="8" customFormat="1" ht="24" customHeight="1" x14ac:dyDescent="0.2">
      <c r="A18" s="6">
        <v>8</v>
      </c>
      <c r="B18" s="7" t="s">
        <v>22</v>
      </c>
      <c r="C18" s="9">
        <v>1</v>
      </c>
      <c r="D18" s="18">
        <v>104399.99999999999</v>
      </c>
      <c r="E18" s="18">
        <f t="shared" si="0"/>
        <v>104399.99999999999</v>
      </c>
    </row>
    <row r="19" spans="1:8" s="8" customFormat="1" ht="24" customHeight="1" x14ac:dyDescent="0.2">
      <c r="A19" s="6">
        <v>9</v>
      </c>
      <c r="B19" s="7" t="s">
        <v>15</v>
      </c>
      <c r="C19" s="9">
        <v>1</v>
      </c>
      <c r="D19" s="18">
        <v>104399.99999999999</v>
      </c>
      <c r="E19" s="18">
        <f t="shared" si="0"/>
        <v>104399.99999999999</v>
      </c>
    </row>
    <row r="20" spans="1:8" s="8" customFormat="1" ht="24" customHeight="1" x14ac:dyDescent="0.2">
      <c r="A20" s="6">
        <v>10</v>
      </c>
      <c r="B20" s="7" t="s">
        <v>16</v>
      </c>
      <c r="C20" s="9">
        <v>1</v>
      </c>
      <c r="D20" s="18">
        <v>104399.99999999999</v>
      </c>
      <c r="E20" s="18">
        <f t="shared" si="0"/>
        <v>104399.99999999999</v>
      </c>
    </row>
    <row r="21" spans="1:8" s="8" customFormat="1" ht="24" customHeight="1" x14ac:dyDescent="0.2">
      <c r="A21" s="6">
        <v>11</v>
      </c>
      <c r="B21" s="7" t="s">
        <v>18</v>
      </c>
      <c r="C21" s="9">
        <v>1</v>
      </c>
      <c r="D21" s="18">
        <v>107100</v>
      </c>
      <c r="E21" s="18">
        <f t="shared" si="0"/>
        <v>107100</v>
      </c>
    </row>
    <row r="22" spans="1:8" s="8" customFormat="1" ht="24" customHeight="1" x14ac:dyDescent="0.2">
      <c r="A22" s="6">
        <v>12</v>
      </c>
      <c r="B22" s="7" t="s">
        <v>7</v>
      </c>
      <c r="C22" s="9">
        <v>1</v>
      </c>
      <c r="D22" s="18">
        <v>104399.99999999999</v>
      </c>
      <c r="E22" s="18">
        <f t="shared" si="0"/>
        <v>104399.99999999999</v>
      </c>
    </row>
    <row r="23" spans="1:8" s="8" customFormat="1" ht="24" customHeight="1" x14ac:dyDescent="0.2">
      <c r="A23" s="6">
        <v>13</v>
      </c>
      <c r="B23" s="7" t="s">
        <v>19</v>
      </c>
      <c r="C23" s="9">
        <v>1</v>
      </c>
      <c r="D23" s="18">
        <v>104399.99999999999</v>
      </c>
      <c r="E23" s="18">
        <f t="shared" si="0"/>
        <v>104399.99999999999</v>
      </c>
    </row>
    <row r="24" spans="1:8" s="8" customFormat="1" ht="24" customHeight="1" x14ac:dyDescent="0.2">
      <c r="A24" s="6">
        <v>14</v>
      </c>
      <c r="B24" s="7" t="s">
        <v>20</v>
      </c>
      <c r="C24" s="9">
        <v>0.5</v>
      </c>
      <c r="D24" s="18">
        <v>104399.99999999999</v>
      </c>
      <c r="E24" s="18">
        <f t="shared" si="0"/>
        <v>52199.999999999993</v>
      </c>
    </row>
    <row r="25" spans="1:8" s="8" customFormat="1" ht="24" customHeight="1" x14ac:dyDescent="0.2">
      <c r="A25" s="6">
        <v>15</v>
      </c>
      <c r="B25" s="7" t="s">
        <v>21</v>
      </c>
      <c r="C25" s="9">
        <v>3</v>
      </c>
      <c r="D25" s="18">
        <v>104399.99999999999</v>
      </c>
      <c r="E25" s="18">
        <f t="shared" si="0"/>
        <v>313199.99999999994</v>
      </c>
    </row>
    <row r="26" spans="1:8" ht="27.75" customHeight="1" x14ac:dyDescent="0.2">
      <c r="A26" s="10"/>
      <c r="B26" s="11" t="s">
        <v>6</v>
      </c>
      <c r="C26" s="12">
        <f>SUM(C11:C25)</f>
        <v>32.46</v>
      </c>
      <c r="D26" s="13"/>
      <c r="E26" s="14">
        <f>SUM(E11:E25)</f>
        <v>3944460</v>
      </c>
      <c r="G26" s="15"/>
    </row>
    <row r="27" spans="1:8" ht="15.75" customHeight="1" x14ac:dyDescent="0.2">
      <c r="F27" s="17"/>
      <c r="G27" s="17"/>
    </row>
    <row r="28" spans="1:8" s="8" customFormat="1" ht="38.25" customHeight="1" x14ac:dyDescent="0.2">
      <c r="A28" s="42" t="s">
        <v>31</v>
      </c>
      <c r="B28" s="42"/>
      <c r="C28" s="42"/>
      <c r="D28" s="42"/>
      <c r="E28" s="42"/>
      <c r="F28" s="23"/>
      <c r="G28" s="24"/>
      <c r="H28" s="23"/>
    </row>
    <row r="29" spans="1:8" s="8" customFormat="1" ht="13.5" x14ac:dyDescent="0.2">
      <c r="A29" s="25"/>
      <c r="B29" s="25"/>
      <c r="C29" s="25"/>
      <c r="F29" s="24"/>
      <c r="G29" s="24"/>
    </row>
    <row r="30" spans="1:8" s="26" customFormat="1" ht="74.25" customHeight="1" x14ac:dyDescent="0.2">
      <c r="B30" s="27" t="s">
        <v>32</v>
      </c>
      <c r="C30" s="28"/>
      <c r="D30" s="29" t="s">
        <v>33</v>
      </c>
    </row>
    <row r="31" spans="1:8" s="26" customFormat="1" x14ac:dyDescent="0.2">
      <c r="B31" s="27"/>
      <c r="C31" s="28"/>
      <c r="D31" s="29"/>
    </row>
    <row r="32" spans="1:8" s="30" customFormat="1" hidden="1" x14ac:dyDescent="0.2">
      <c r="B32" s="31" t="s">
        <v>25</v>
      </c>
      <c r="C32" s="32"/>
      <c r="D32" s="31"/>
      <c r="E32" s="33"/>
    </row>
    <row r="33" spans="1:5" s="26" customFormat="1" ht="15.75" hidden="1" customHeight="1" x14ac:dyDescent="0.2">
      <c r="A33" s="34"/>
      <c r="B33" s="35" t="s">
        <v>9</v>
      </c>
      <c r="C33" s="35"/>
      <c r="D33" s="36"/>
      <c r="E33" s="37"/>
    </row>
    <row r="34" spans="1:5" s="30" customFormat="1" hidden="1" x14ac:dyDescent="0.2">
      <c r="B34" s="31" t="s">
        <v>34</v>
      </c>
      <c r="C34" s="32"/>
      <c r="D34" s="31"/>
      <c r="E34" s="33"/>
    </row>
    <row r="35" spans="1:5" s="38" customFormat="1" hidden="1" x14ac:dyDescent="0.2">
      <c r="B35" s="39"/>
    </row>
    <row r="36" spans="1:5" s="40" customFormat="1" ht="25.5" hidden="1" customHeight="1" x14ac:dyDescent="0.2">
      <c r="B36" s="16"/>
      <c r="C36" s="8" t="s">
        <v>35</v>
      </c>
      <c r="D36" s="16"/>
    </row>
    <row r="37" spans="1:5" s="38" customFormat="1" hidden="1" x14ac:dyDescent="0.2">
      <c r="B37" s="39"/>
      <c r="C37" s="39"/>
    </row>
    <row r="38" spans="1:5" s="38" customFormat="1" x14ac:dyDescent="0.2">
      <c r="B38" s="39"/>
      <c r="C38" s="39"/>
    </row>
    <row r="39" spans="1:5" s="38" customFormat="1" x14ac:dyDescent="0.2">
      <c r="B39" s="39"/>
      <c r="C39" s="39"/>
    </row>
  </sheetData>
  <mergeCells count="6">
    <mergeCell ref="A28:E28"/>
    <mergeCell ref="A7:E7"/>
    <mergeCell ref="A8:E8"/>
    <mergeCell ref="D1:E1"/>
    <mergeCell ref="D2:E2"/>
    <mergeCell ref="D3:E3"/>
  </mergeCells>
  <pageMargins left="0.15748031496063" right="0.15748031496063" top="0.35433070866141703" bottom="0.27559055118110198" header="0.196850393700787" footer="0.15748031496063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6loNP1PLTnuydEuIpI8hWwtHLXbZOf5/38jm8Tf+kc8=</DigestValue>
    </Reference>
    <Reference Type="http://www.w3.org/2000/09/xmldsig#Object" URI="#idOfficeObject">
      <DigestMethod Algorithm="http://www.w3.org/2001/04/xmlenc#sha256"/>
      <DigestValue>ufMmYZ7SzRbsTmfOskFli75fE2KAUWIyQEJ/+Z0oq8c=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OcsBi/cFZCo7TJOAmtPL0F75ljAUtDwQlxIujnkE3kQ=</DigestValue>
    </Reference>
    <Reference Type="http://www.w3.org/2000/09/xmldsig#Object" URI="#idValidSigLnImg">
      <DigestMethod Algorithm="http://www.w3.org/2001/04/xmlenc#sha256"/>
      <DigestValue>7KLJIdeHC6+I+74RYHfYoSStkZy0toA+2iZeIkN6fQI=</DigestValue>
    </Reference>
    <Reference Type="http://www.w3.org/2000/09/xmldsig#Object" URI="#idInvalidSigLnImg">
      <DigestMethod Algorithm="http://www.w3.org/2001/04/xmlenc#sha256"/>
      <DigestValue>47CPVdREWONgd3gWpBt7aKA9LHE87CtszpxPJaE1IOk=</DigestValue>
    </Reference>
  </SignedInfo>
  <SignatureValue>bCmC7S12aAlS2C/uNOtRep9sGWDIk4L15bubvgjmnqm6VJtkt1go+GSDMQheuAzg0S1OJcPEs15U
J4nipvBGVN3qLi09yAT6NBU4nBxn3hJ9XYAZ7fwBUwPauuhUuHF0t/39uR1wEi0iMAjU7mq78Rtj
M9vEYIFO37E7JAGIh/JfkIqb0b0m/exFZsCZglCE9TXhZXi47rlvAZ8U9UMAw8qkVZZwS/rLtFdy
jQwdRaXRADWj+LKxV1/uuXY7P9um5YtoVA2PLCl9VabWk6yWlsRy0yu+0molaYK5Bb0jCt+dp3Ys
ia4BRFHaHTmoSf3hAu8NsNSit5czKZTpCDGFZg==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9rH3nDHHTvp9Qy4lSY2ezw/qfdoepDUMc7x1wC9w+7U=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1LUbxSA6APX57FUi5IBVH2Sx7Chyo+KePqnn8u/NBOs=</DigestValue>
      </Reference>
      <Reference URI="/xl/media/image1.emf?ContentType=image/x-emf">
        <DigestMethod Algorithm="http://www.w3.org/2001/04/xmlenc#sha256"/>
        <DigestValue>Nf9V1dkJtfe4MBkgjbtJBY6WvvEt+6UX040LY6S2AZY=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1eZDlPCBklYUR0SEO5PZXPBVuEY8U1DFN8CDbHHO/10=</DigestValue>
      </Reference>
      <Reference URI="/xl/styles.xml?ContentType=application/vnd.openxmlformats-officedocument.spreadsheetml.styles+xml">
        <DigestMethod Algorithm="http://www.w3.org/2001/04/xmlenc#sha256"/>
        <DigestValue>iZmV/3Dkm9qXdadH08ak71JszDsU9LGIm1QSDb6tspc=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5onERFRDwkFAr45ToIWctGrJApY8fBYsGX2YsaGIzQU=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pFibOcPiuJXDO9zz0kXicYUGUSX5Zn1bvkJqUIsxud0=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2023-01-27T06:23:05Z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{D217AF08-5121-4856-A63B-1F6C6EEE95E7}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2023-01-27T06:23:05Z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/MzPAODOzwHO/JZ13GJQd7DMzwD2DQqxAAAAAADO9wEAzvcBdq7VbwAAAACDJ29uCQAAAAAAAAAAAAAAAAAAAAAAAAAQ0PcBAAAAAAAAAAAAAAAAAAAAAAAAAAAAAAAAAAAAAAAAAAAAAAAADKpzzAAAAABQzs8B6fuWdQAAzwEAAAAA9fuWdTe8tM71////AAAAAAAAAAAAAAAAkAEAAKu8tM7szM8B3a/VdgAA6XbgzM8BAAAAAOjMzwEAAAAAAAAAAGG41HYAAAAACQAAAADOzwEAzs8BAAIAAPz///8BAAAAAAAAAAAAAAAAAAAAAAAAAAAAAAB4Ekc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BwLMhAAAPcBvS17bq7pyaQAbHPMoFz+ASgCAADQB50BCAIAANAHnQFkAAAARBHPAQgCAABY7zEQaDW4F/Ae0xcAAAAAAAAAAAAAnQECAAAAAAAAAEEAAAAAAJ0BfAKdAQAAAAD8AQAA/BOdAQAAAAAAAPcB+BOdAQAATHcIC88Brl5Md2AJMhCuXkx3AAAAAAAAAABgDPgBYAz4ARwLzwEfL29uAAD3AQAAAAD8AQAALAvPAd0ub24AAAAABwAAAAAAAABhuNR2/AEAAAcAAABUDM8BVAzPAQACAAD8////AQAAAAAAAAAAAAAAAAAAAHgS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2hf4Cs8B3AzPAc78lnUNAQAAAAAAAPoKCooAAAAA/QEAAIABAAAgo/cBAQAAAEBuABMAAAAAcIH5EgAAAADgxgEBkIv5EgAAAABwgfkSsJKAbgMAAAC4koBuAQAAALCtzhe8arNuvS17bq7pyaQAbHPMoFz+AUwMzwHp+5Z1AADPAQIAAAD1+5Z1RBHPAeD///8AAAAAAAAAAAAAAACQAQAAAAAAAQAAAABhAHIAaQBhAGwAAAAAAAAAAAAAAAAAAAAGAAAAAAAAAGG41HYAAAAABgAAAPwLzwH8C88BAAIAAPz///8BAAAAAAAAAAAAAAAAAAAAeBJH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FCmzwGtppd1jhAAABCmzwG/DyFqvw9qAAAAAAD/////jhD0//////8oIAAACvQKADyV2hcAAAAAvw9q//////8oIAAAIWoBAMACUhQAAAAAnD3mdnlElXW/DyFqtJHFFwEAAAD/////AAAAADwRqRd8qs8BAAAAADwRqRcAAKwbikSVdcACUhS/DyFqAQAAALSRxRc8EakXAAAAAAAAAAC/D2oAfKrPAb8Pav//////KCAAACFqAQDAAlIUAAAAAI4kmXW/DyFq4F06HAkAAAD/////AAAAABAAAAADAQAAzAwAABwAAAG/DyFq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/zMzwDgzs8BzvyWddxiUHewzM8A9g0KsQAAAAAAzvcBAM73AXau1W8AAAAAgydvbgkAAAAAAAAAAAAAAAAAAAAAAAAAEND3AQAAAAAAAAAAAAAAAAAAAAAAAAAAAAAAAAAAAAAAAAAAAAAAAAyqc8wAAAAAUM7PAen7lnUAAM8BAAAAAPX7lnU3vLTO9f///wAAAAAAAAAAAAAAAJABAACrvLTO7MzPAd2v1XYAAOl24MzPAQAAAADozM8BAAAAAAAAAABhuNR2AAAAAAkAAAAAzs8BAM7PAQACAAD8////AQAAAAAAAAAAAAAAAAAAAAAAAAAAAAAAeBJ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cCzIQAAD3Ab0te26u6cmkAGxzzKBc/gEoAgAA0AedAQgCAADQB50BZAAAAEQRzwEIAgAAWO8xEGg1uBfwHtMXAAAAAAAAAAAAAJ0BAgAAAAAAAABBAAAAAACdAXwCnQEAAAAA/AEAAPwTnQEAAAAAAAD3AfgTnQEAAEx3CAvPAa5eTHdgCTIQrl5MdwAAAAAAAAAAYAz4AWAM+AEcC88BHy9vbgAA9wEAAAAA/AEAACwLzwHdLm9uAAAAAAcAAAAAAAAAYbjUdvwBAAAHAAAAVAzPAVQMzwEAAgAA/P///wEAAAAAAAAAAAAAAAAAAAB4Ek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oX+ArPAdwMzwHO/JZ1DQEAAAAAAAD6CgqKAAAAAP0BAACAAQAAIKP3AQEAAABAbgATAAAAAHCB+RIAAAAA4MYBAZCL+RIAAAAAcIH5ErCSgG4DAAAAuJKAbgEAAACwrc4XvGqzbr0te26u6cmkAGxzzKBc/gFMDM8B6fuWdQAAzwECAAAA9fuWdUQRzwHg////AAAAAAAAAAAAAAAAkAEAAAAAAAEAAAAAYQByAGkAYQBsAAAAAAAAAAAAAAAAAAAABgAAAAAAAABhuNR2AAAAAAYAAAD8C88B/AvPAQACAAD8////AQAAAAAAAAAAAAAAAAAAAHgSRw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Qps8BraaXdY4QAAAQps8BTAwhKUwMKQAAAAAAXk6Nbo4Q9P//////KCAAAAr0CgA8ldoXAAAAAEwMKf//////KCAAACEpAQDAAlIUAAAAAJw95nZ5RJV1TAwhKbSRxRcBAAAA/////wAAAADoFKkXfKrPAQAAAADoFKkXAACsG4pElXXAAlIUTAwhKQEAAAC0kcUX6BSpFwAAAAAAAAAATAwpAHyqzwFMDCn//////yggAAAhKQEAwAJSFAAAAACOJJl1TAwhKUjjkxsRAAAA/////wAAAAAQAAAAAwEAAMwMAAAcAAABTAwhK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2023-01-16T13:38:22Z</cp:lastPrinted>
  <dcterms:created xsi:type="dcterms:W3CDTF">2001-09-02T08:43:23Z</dcterms:created>
  <dcterms:modified xsi:type="dcterms:W3CDTF">2023-01-18T12:03:00Z</dcterms:modified>
</cp:coreProperties>
</file>